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3\Раскрытие информации 2023\"/>
    </mc:Choice>
  </mc:AlternateContent>
  <xr:revisionPtr revIDLastSave="0" documentId="8_{441210BE-C9A2-4407-8714-70B8753FF010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декабрь 2022" sheetId="9" r:id="rId1"/>
  </sheets>
  <externalReferences>
    <externalReference r:id="rId2"/>
  </externalReferences>
  <definedNames>
    <definedName name="_xlnm.Print_Area" localSheetId="0">'декабрь 2022'!$A$1:$H$50</definedName>
  </definedNames>
  <calcPr calcId="191029"/>
</workbook>
</file>

<file path=xl/calcChain.xml><?xml version="1.0" encoding="utf-8"?>
<calcChain xmlns="http://schemas.openxmlformats.org/spreadsheetml/2006/main">
  <c r="H50" i="9" l="1"/>
  <c r="G50" i="9"/>
  <c r="F50" i="9"/>
  <c r="E50" i="9"/>
  <c r="D50" i="9"/>
  <c r="F49" i="9"/>
  <c r="H48" i="9"/>
  <c r="G48" i="9"/>
  <c r="F48" i="9"/>
  <c r="H46" i="9"/>
  <c r="G46" i="9"/>
  <c r="F46" i="9"/>
  <c r="E46" i="9"/>
  <c r="G45" i="9"/>
  <c r="F45" i="9"/>
  <c r="H44" i="9"/>
  <c r="F44" i="9"/>
  <c r="E44" i="9"/>
  <c r="D44" i="9"/>
  <c r="G43" i="9"/>
  <c r="F43" i="9"/>
  <c r="H42" i="9"/>
  <c r="G42" i="9"/>
  <c r="F42" i="9"/>
  <c r="G41" i="9"/>
  <c r="F41" i="9"/>
  <c r="H40" i="9"/>
  <c r="G40" i="9"/>
  <c r="F40" i="9"/>
  <c r="G39" i="9"/>
  <c r="F39" i="9"/>
  <c r="H38" i="9"/>
  <c r="G38" i="9"/>
  <c r="F38" i="9"/>
  <c r="E38" i="9"/>
  <c r="D38" i="9"/>
  <c r="G37" i="9"/>
  <c r="F37" i="9"/>
  <c r="E37" i="9"/>
  <c r="D37" i="9"/>
  <c r="H36" i="9"/>
  <c r="G36" i="9"/>
  <c r="F36" i="9"/>
  <c r="E36" i="9"/>
  <c r="D36" i="9"/>
  <c r="G35" i="9"/>
  <c r="F35" i="9"/>
  <c r="E35" i="9"/>
  <c r="D35" i="9"/>
  <c r="H34" i="9"/>
  <c r="G34" i="9"/>
  <c r="F34" i="9"/>
  <c r="E34" i="9"/>
  <c r="D34" i="9"/>
  <c r="G33" i="9"/>
  <c r="F33" i="9"/>
  <c r="E33" i="9"/>
  <c r="D33" i="9"/>
  <c r="H32" i="9"/>
  <c r="G32" i="9"/>
  <c r="F32" i="9"/>
  <c r="G31" i="9"/>
  <c r="F31" i="9"/>
  <c r="H30" i="9"/>
  <c r="G30" i="9"/>
  <c r="F30" i="9"/>
  <c r="G29" i="9"/>
  <c r="F29" i="9"/>
  <c r="H28" i="9"/>
  <c r="G28" i="9"/>
  <c r="F28" i="9"/>
  <c r="G27" i="9"/>
  <c r="F27" i="9"/>
  <c r="H26" i="9"/>
  <c r="G26" i="9"/>
  <c r="F26" i="9"/>
  <c r="G25" i="9"/>
  <c r="F25" i="9"/>
  <c r="H24" i="9"/>
  <c r="G24" i="9"/>
  <c r="F24" i="9"/>
  <c r="G23" i="9"/>
  <c r="F23" i="9"/>
  <c r="H22" i="9"/>
  <c r="G22" i="9"/>
  <c r="F22" i="9"/>
  <c r="G21" i="9"/>
  <c r="F21" i="9"/>
  <c r="H20" i="9"/>
  <c r="G20" i="9"/>
  <c r="F20" i="9"/>
  <c r="G19" i="9"/>
  <c r="F19" i="9"/>
  <c r="H18" i="9"/>
  <c r="G18" i="9"/>
  <c r="F18" i="9"/>
  <c r="G17" i="9"/>
  <c r="F17" i="9"/>
  <c r="H16" i="9"/>
  <c r="G16" i="9"/>
  <c r="F16" i="9"/>
  <c r="E16" i="9"/>
  <c r="D16" i="9"/>
  <c r="G15" i="9"/>
  <c r="F15" i="9"/>
  <c r="E15" i="9"/>
  <c r="D15" i="9"/>
  <c r="G12" i="9"/>
  <c r="F12" i="9"/>
  <c r="E12" i="9"/>
  <c r="D12" i="9"/>
  <c r="G11" i="9"/>
  <c r="F11" i="9"/>
  <c r="E11" i="9"/>
  <c r="D11" i="9"/>
  <c r="D10" i="9"/>
  <c r="D9" i="9"/>
  <c r="G8" i="9"/>
  <c r="D8" i="9"/>
  <c r="G7" i="9"/>
  <c r="F7" i="9"/>
  <c r="E7" i="9"/>
  <c r="D7" i="9"/>
</calcChain>
</file>

<file path=xl/sharedStrings.xml><?xml version="1.0" encoding="utf-8"?>
<sst xmlns="http://schemas.openxmlformats.org/spreadsheetml/2006/main" count="78" uniqueCount="36">
  <si>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</si>
  <si>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</si>
  <si>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</si>
  <si>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</si>
  <si>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</si>
  <si>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</si>
  <si>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</si>
  <si>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</si>
  <si>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</si>
  <si>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</si>
  <si>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</si>
  <si>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</si>
  <si>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</si>
  <si>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</si>
  <si>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</si>
  <si>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</si>
  <si>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</si>
  <si>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</si>
  <si>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</si>
  <si>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</si>
  <si>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</si>
  <si>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</si>
  <si>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</si>
  <si>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</si>
  <si>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</si>
  <si>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"Метэк"</t>
  </si>
  <si>
    <t>ООО "СельЭнерго"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</si>
  <si>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</si>
  <si>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</si>
  <si>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</si>
  <si>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</si>
  <si>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</si>
  <si>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</si>
  <si>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АО "АрхоблЭнерго"</t>
  </si>
  <si>
    <t>ООО "НЭСК"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</si>
  <si>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ЯНВАРЬ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</si>
</sst>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aeva/Desktop/&#1054;&#1073;&#1098;&#1105;&#1084;&#1099;%20&#1087;&#1086;%20&#1087;&#1077;&#1088;&#1077;&#1076;&#1072;&#1095;&#1077;%20202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А по АО"/>
      <sheetName val="ИА по АО без пустых"/>
      <sheetName val="Ярэнерго"/>
      <sheetName val="ВологдаЭнерго"/>
    </sheetNames>
    <sheetDataSet>
      <sheetData sheetId="0"/>
      <sheetData sheetId="1">
        <row r="33">
          <cell r="G33">
            <v>0.621</v>
          </cell>
        </row>
        <row r="34">
          <cell r="G34">
            <v>1.0489999999999999</v>
          </cell>
        </row>
        <row r="35">
          <cell r="G35">
            <v>12.958</v>
          </cell>
        </row>
        <row r="36">
          <cell r="G36">
            <v>3.5219999999999998</v>
          </cell>
        </row>
        <row r="38">
          <cell r="G38">
            <v>426.05099999999999</v>
          </cell>
        </row>
        <row r="41">
          <cell r="G41">
            <v>2229.5309999999999</v>
          </cell>
        </row>
        <row r="46">
          <cell r="G46">
            <v>1245.2760000000001</v>
          </cell>
        </row>
        <row r="49">
          <cell r="G49">
            <v>14186.34</v>
          </cell>
        </row>
        <row r="367">
          <cell r="G367">
            <v>4.823E-3</v>
          </cell>
        </row>
        <row r="368">
          <cell r="G368">
            <v>0.108486</v>
          </cell>
        </row>
        <row r="369">
          <cell r="G369">
            <v>1.9634180000000001</v>
          </cell>
        </row>
        <row r="370">
          <cell r="G370">
            <v>3.5605999999999999E-2</v>
          </cell>
        </row>
        <row r="372">
          <cell r="G372">
            <v>3.44007</v>
          </cell>
        </row>
        <row r="373">
          <cell r="G373">
            <v>81.147840000000002</v>
          </cell>
        </row>
        <row r="375">
          <cell r="G375">
            <v>23.890111000000001</v>
          </cell>
        </row>
        <row r="377">
          <cell r="G377">
            <v>49.778925000000001</v>
          </cell>
        </row>
        <row r="378">
          <cell r="G378">
            <v>27.624196000000001</v>
          </cell>
        </row>
        <row r="379">
          <cell r="G379">
            <v>4055.6751009999998</v>
          </cell>
        </row>
        <row r="380">
          <cell r="G380">
            <v>6557.9496570000001</v>
          </cell>
        </row>
        <row r="381">
          <cell r="G381">
            <v>0</v>
          </cell>
        </row>
        <row r="385">
          <cell r="G385">
            <v>1126.6983</v>
          </cell>
        </row>
        <row r="586">
          <cell r="G586">
            <v>0.14550199999999999</v>
          </cell>
        </row>
        <row r="587">
          <cell r="G587">
            <v>8.8056999999999996E-2</v>
          </cell>
        </row>
        <row r="591">
          <cell r="G591">
            <v>130.84029200000001</v>
          </cell>
        </row>
        <row r="592">
          <cell r="G592">
            <v>53.163949000000002</v>
          </cell>
        </row>
        <row r="596">
          <cell r="G596">
            <v>1113.5838879999999</v>
          </cell>
        </row>
        <row r="597">
          <cell r="G597">
            <v>728.40533000000005</v>
          </cell>
        </row>
        <row r="602">
          <cell r="G602">
            <v>2148.109813</v>
          </cell>
        </row>
        <row r="803">
          <cell r="G803">
            <v>1.394156</v>
          </cell>
        </row>
        <row r="804">
          <cell r="G804">
            <v>0.19855</v>
          </cell>
        </row>
        <row r="808">
          <cell r="G808">
            <v>949.19476999999995</v>
          </cell>
        </row>
        <row r="809">
          <cell r="G809">
            <v>139.52969300000001</v>
          </cell>
        </row>
        <row r="813">
          <cell r="G813">
            <v>763.15652299999999</v>
          </cell>
        </row>
        <row r="814">
          <cell r="G814">
            <v>236.74439799999999</v>
          </cell>
        </row>
        <row r="819">
          <cell r="G819">
            <v>2128.1932780000002</v>
          </cell>
        </row>
        <row r="1020">
          <cell r="G1020">
            <v>0.36857099999999998</v>
          </cell>
        </row>
        <row r="1021">
          <cell r="G1021">
            <v>0.245286</v>
          </cell>
        </row>
        <row r="1025">
          <cell r="G1025">
            <v>232.88408899999999</v>
          </cell>
        </row>
        <row r="1026">
          <cell r="G1026">
            <v>124.017764</v>
          </cell>
        </row>
        <row r="1030">
          <cell r="G1030">
            <v>147.348298</v>
          </cell>
        </row>
        <row r="1031">
          <cell r="G1031">
            <v>131.04146600000001</v>
          </cell>
        </row>
        <row r="1036">
          <cell r="G1036">
            <v>2710.315599</v>
          </cell>
        </row>
        <row r="1237">
          <cell r="G1237">
            <v>0.169264</v>
          </cell>
        </row>
        <row r="1238">
          <cell r="G1238">
            <v>0.12661800000000001</v>
          </cell>
        </row>
        <row r="1242">
          <cell r="G1242">
            <v>116.174025</v>
          </cell>
        </row>
        <row r="1243">
          <cell r="G1243">
            <v>79.394141000000005</v>
          </cell>
        </row>
        <row r="1247">
          <cell r="G1247">
            <v>232.88562899999999</v>
          </cell>
        </row>
        <row r="1248">
          <cell r="G1248">
            <v>273.09939800000001</v>
          </cell>
        </row>
        <row r="1253">
          <cell r="G1253">
            <v>1746.3980899999999</v>
          </cell>
        </row>
        <row r="1454">
          <cell r="G1454">
            <v>0.22719400000000001</v>
          </cell>
        </row>
        <row r="1455">
          <cell r="G1455">
            <v>0.17666399999999999</v>
          </cell>
        </row>
        <row r="1459">
          <cell r="G1459">
            <v>124.817547</v>
          </cell>
        </row>
        <row r="1460">
          <cell r="G1460">
            <v>110.891555</v>
          </cell>
        </row>
        <row r="1464">
          <cell r="G1464">
            <v>868.48047199999996</v>
          </cell>
        </row>
        <row r="1465">
          <cell r="G1465">
            <v>676.52477499999998</v>
          </cell>
        </row>
        <row r="1470">
          <cell r="G1470">
            <v>1365.4110000000001</v>
          </cell>
        </row>
        <row r="1671">
          <cell r="G1671">
            <v>0.33665200000000001</v>
          </cell>
        </row>
        <row r="1672">
          <cell r="G1672">
            <v>5.2956000000000003E-2</v>
          </cell>
        </row>
        <row r="1676">
          <cell r="G1676">
            <v>174.0204</v>
          </cell>
        </row>
        <row r="1677">
          <cell r="G1677">
            <v>28.507400000000001</v>
          </cell>
        </row>
        <row r="1681">
          <cell r="G1681">
            <v>268.73509999999999</v>
          </cell>
        </row>
        <row r="1682">
          <cell r="G1682">
            <v>80.206299999999999</v>
          </cell>
        </row>
        <row r="1687">
          <cell r="G1687">
            <v>2313.3360499999999</v>
          </cell>
        </row>
        <row r="1888">
          <cell r="G1888">
            <v>0.127526</v>
          </cell>
        </row>
        <row r="1889">
          <cell r="G1889">
            <v>7.8273999999999996E-2</v>
          </cell>
        </row>
        <row r="1893">
          <cell r="G1893">
            <v>73.250714000000002</v>
          </cell>
        </row>
        <row r="1894">
          <cell r="G1894">
            <v>48.621766000000001</v>
          </cell>
        </row>
        <row r="1898">
          <cell r="G1898">
            <v>285.74902300000002</v>
          </cell>
        </row>
        <row r="1899">
          <cell r="G1899">
            <v>260.45066500000001</v>
          </cell>
        </row>
        <row r="1904">
          <cell r="G1904">
            <v>1095.1803190000001</v>
          </cell>
        </row>
        <row r="2105">
          <cell r="G2105">
            <v>9.3919999999999993E-3</v>
          </cell>
        </row>
        <row r="2106">
          <cell r="G2106">
            <v>3.1770000000000001E-3</v>
          </cell>
        </row>
        <row r="2110">
          <cell r="G2110">
            <v>6.2295290000000003</v>
          </cell>
        </row>
        <row r="2111">
          <cell r="G2111">
            <v>2.3787099999999999</v>
          </cell>
        </row>
        <row r="2115">
          <cell r="G2115">
            <v>169.792056</v>
          </cell>
        </row>
        <row r="2116">
          <cell r="G2116">
            <v>78.408428000000001</v>
          </cell>
        </row>
        <row r="2121">
          <cell r="G2121">
            <v>12.457091999999999</v>
          </cell>
        </row>
        <row r="2320">
          <cell r="G2320">
            <v>5.4409999999999997E-3</v>
          </cell>
        </row>
        <row r="2321">
          <cell r="G2321">
            <v>6.3099999999999996E-3</v>
          </cell>
        </row>
        <row r="2322">
          <cell r="G2322">
            <v>0.36243700000000001</v>
          </cell>
        </row>
        <row r="2323">
          <cell r="G2323">
            <v>0.29772500000000002</v>
          </cell>
        </row>
        <row r="2325">
          <cell r="G2325">
            <v>3.999689</v>
          </cell>
        </row>
        <row r="2326">
          <cell r="G2326">
            <v>4.5290910000000002</v>
          </cell>
        </row>
        <row r="2327">
          <cell r="G2327">
            <v>244.443073</v>
          </cell>
        </row>
        <row r="2328">
          <cell r="G2328">
            <v>205.71458000000001</v>
          </cell>
        </row>
        <row r="2330">
          <cell r="G2330">
            <v>0.02</v>
          </cell>
        </row>
        <row r="2331">
          <cell r="G2331">
            <v>36.942430000000002</v>
          </cell>
        </row>
        <row r="2332">
          <cell r="G2332">
            <v>638.71321999999998</v>
          </cell>
        </row>
        <row r="2333">
          <cell r="G2333">
            <v>736.64725499999997</v>
          </cell>
        </row>
        <row r="2338">
          <cell r="G2338">
            <v>2887.0595490000001</v>
          </cell>
        </row>
        <row r="2537">
          <cell r="G2537">
            <v>1.5525629999999999</v>
          </cell>
        </row>
        <row r="2538">
          <cell r="G2538">
            <v>2.0060999999999999E-2</v>
          </cell>
        </row>
        <row r="2539">
          <cell r="G2539">
            <v>2.2982909999999999</v>
          </cell>
        </row>
        <row r="2540">
          <cell r="G2540">
            <v>0.45955699999999999</v>
          </cell>
        </row>
        <row r="2542">
          <cell r="G2542">
            <v>954.34552499999995</v>
          </cell>
        </row>
        <row r="2543">
          <cell r="G2543">
            <v>7.3008170000000003</v>
          </cell>
        </row>
        <row r="2544">
          <cell r="G2544">
            <v>1319.049786</v>
          </cell>
        </row>
        <row r="2545">
          <cell r="G2545">
            <v>298.296154</v>
          </cell>
        </row>
        <row r="2547">
          <cell r="G2547">
            <v>23.151771</v>
          </cell>
        </row>
        <row r="2548">
          <cell r="G2548">
            <v>92.957999999999998</v>
          </cell>
        </row>
        <row r="2549">
          <cell r="G2549">
            <v>3513.1891500000002</v>
          </cell>
        </row>
        <row r="2550">
          <cell r="G2550">
            <v>558.21325100000001</v>
          </cell>
        </row>
        <row r="2555">
          <cell r="G2555">
            <v>3434.6321469999998</v>
          </cell>
        </row>
        <row r="2754">
          <cell r="G2754">
            <v>0.20626700000000001</v>
          </cell>
        </row>
        <row r="2755">
          <cell r="G2755">
            <v>1.6720000000000001E-3</v>
          </cell>
        </row>
        <row r="2756">
          <cell r="G2756">
            <v>2.2189220000000001</v>
          </cell>
        </row>
        <row r="2757">
          <cell r="G2757">
            <v>1.111936</v>
          </cell>
        </row>
        <row r="2759">
          <cell r="G2759">
            <v>135.29970700000001</v>
          </cell>
        </row>
        <row r="2760">
          <cell r="G2760">
            <v>1.1995929999999999</v>
          </cell>
        </row>
        <row r="2761">
          <cell r="G2761">
            <v>1359.7144619999999</v>
          </cell>
        </row>
        <row r="2762">
          <cell r="G2762">
            <v>663.21519499999999</v>
          </cell>
        </row>
        <row r="2764">
          <cell r="G2764">
            <v>29.161999999999999</v>
          </cell>
        </row>
        <row r="2765">
          <cell r="G2765">
            <v>56.378399999999999</v>
          </cell>
        </row>
        <row r="2766">
          <cell r="G2766">
            <v>2438.8247390000001</v>
          </cell>
        </row>
        <row r="2767">
          <cell r="G2767">
            <v>2118.6030129999999</v>
          </cell>
        </row>
        <row r="2772">
          <cell r="G2772">
            <v>8934.1777280000006</v>
          </cell>
        </row>
        <row r="2973">
          <cell r="G2973">
            <v>0.15304699999999999</v>
          </cell>
        </row>
        <row r="2974">
          <cell r="G2974">
            <v>2.5720000000000001E-3</v>
          </cell>
        </row>
        <row r="2978">
          <cell r="G2978">
            <v>104.168875</v>
          </cell>
        </row>
        <row r="2979">
          <cell r="G2979">
            <v>1.500208</v>
          </cell>
        </row>
        <row r="2983">
          <cell r="G2983">
            <v>244.54905199999999</v>
          </cell>
        </row>
        <row r="2984">
          <cell r="G2984">
            <v>49.70729</v>
          </cell>
        </row>
        <row r="2989">
          <cell r="G2989">
            <v>148.90152900000001</v>
          </cell>
        </row>
        <row r="3190">
          <cell r="G3190">
            <v>0.19247600000000001</v>
          </cell>
        </row>
        <row r="3191">
          <cell r="G3191">
            <v>9.2656000000000002E-2</v>
          </cell>
        </row>
        <row r="3195">
          <cell r="G3195">
            <v>98.652657000000005</v>
          </cell>
        </row>
        <row r="3196">
          <cell r="G3196">
            <v>60.615091</v>
          </cell>
        </row>
        <row r="3200">
          <cell r="G3200">
            <v>484.92433699999998</v>
          </cell>
        </row>
        <row r="3201">
          <cell r="G3201">
            <v>283.34827799999999</v>
          </cell>
        </row>
        <row r="3206">
          <cell r="G3206">
            <v>1404.6151500000001</v>
          </cell>
        </row>
        <row r="3407">
          <cell r="G3407">
            <v>5.0783659999999999</v>
          </cell>
        </row>
        <row r="3408">
          <cell r="G3408">
            <v>0.32874300000000001</v>
          </cell>
        </row>
        <row r="3412">
          <cell r="G3412">
            <v>2916.3554810000001</v>
          </cell>
        </row>
        <row r="3413">
          <cell r="G3413">
            <v>177.35822300000001</v>
          </cell>
        </row>
        <row r="3415">
          <cell r="G3415">
            <v>36.969548000000003</v>
          </cell>
        </row>
        <row r="3417">
          <cell r="G3417">
            <v>1644.1686239999999</v>
          </cell>
        </row>
        <row r="3418">
          <cell r="G3418">
            <v>728.70720600000004</v>
          </cell>
        </row>
        <row r="3423">
          <cell r="G3423">
            <v>4134.1827480000002</v>
          </cell>
        </row>
        <row r="3624">
          <cell r="G3624">
            <v>4.2702999999999998E-2</v>
          </cell>
        </row>
        <row r="3625">
          <cell r="G3625">
            <v>2.7408999999999999E-2</v>
          </cell>
        </row>
        <row r="3629">
          <cell r="G3629">
            <v>22.923707</v>
          </cell>
        </row>
        <row r="3630">
          <cell r="G3630">
            <v>15.447801999999999</v>
          </cell>
        </row>
        <row r="3633">
          <cell r="G3633">
            <v>1.7230000000000001</v>
          </cell>
        </row>
        <row r="3634">
          <cell r="G3634">
            <v>621.71231</v>
          </cell>
        </row>
        <row r="3635">
          <cell r="G3635">
            <v>17.136153</v>
          </cell>
        </row>
        <row r="3640">
          <cell r="G3640">
            <v>361.05581100000001</v>
          </cell>
        </row>
        <row r="3851">
          <cell r="G3851">
            <v>768.82669199999998</v>
          </cell>
        </row>
        <row r="3852">
          <cell r="G3852">
            <v>604.675521</v>
          </cell>
        </row>
        <row r="3857">
          <cell r="G3857">
            <v>524.56946200000004</v>
          </cell>
        </row>
        <row r="4058">
          <cell r="G4058">
            <v>0.32510699999999998</v>
          </cell>
        </row>
        <row r="4061">
          <cell r="G4061">
            <v>0</v>
          </cell>
        </row>
        <row r="4062">
          <cell r="G4062">
            <v>0</v>
          </cell>
        </row>
        <row r="4063">
          <cell r="G4063">
            <v>196.27725000000001</v>
          </cell>
        </row>
        <row r="4064">
          <cell r="G4064">
            <v>0</v>
          </cell>
        </row>
        <row r="4066">
          <cell r="G4066">
            <v>2.7085159999999999</v>
          </cell>
        </row>
        <row r="4067">
          <cell r="G4067">
            <v>0</v>
          </cell>
        </row>
        <row r="4068">
          <cell r="G4068">
            <v>16.366523999999998</v>
          </cell>
        </row>
        <row r="4069">
          <cell r="G4069">
            <v>0.82206000000000001</v>
          </cell>
        </row>
        <row r="4074">
          <cell r="G4074">
            <v>155.42821699999999</v>
          </cell>
        </row>
      </sheetData>
      <sheetData sheetId="2">
        <row r="27">
          <cell r="M27">
            <v>9.2430000000000003</v>
          </cell>
        </row>
        <row r="28">
          <cell r="M28">
            <v>2.254</v>
          </cell>
        </row>
        <row r="29">
          <cell r="M29">
            <v>1.8580000000000001</v>
          </cell>
        </row>
        <row r="30">
          <cell r="M30">
            <v>0.95199999999999996</v>
          </cell>
        </row>
        <row r="32">
          <cell r="M32">
            <v>5674.0429999999997</v>
          </cell>
        </row>
        <row r="33">
          <cell r="M33">
            <v>1650.903</v>
          </cell>
        </row>
        <row r="34">
          <cell r="M34">
            <v>1297.211</v>
          </cell>
        </row>
        <row r="35">
          <cell r="M35">
            <v>641.75699999999995</v>
          </cell>
        </row>
        <row r="37">
          <cell r="M37">
            <v>1.244</v>
          </cell>
        </row>
        <row r="38">
          <cell r="M38">
            <v>776.57299999999998</v>
          </cell>
        </row>
        <row r="40">
          <cell r="M40">
            <v>2657.4059999999999</v>
          </cell>
        </row>
        <row r="41">
          <cell r="M41">
            <v>763.39300000000003</v>
          </cell>
        </row>
        <row r="42">
          <cell r="M42">
            <v>2854.1109999999999</v>
          </cell>
        </row>
        <row r="43">
          <cell r="M43">
            <v>355.03800000000001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14" sqref="L14"/>
    </sheetView>
  </sheetViews>
  <sheetFormatPr defaultRowHeight="15" x14ac:dyDescent="0.25"/>
  <cols>
    <col min="1" max="1" width="4.85546875" style="1" customWidth="1"/>
    <col min="2" max="2" width="34" style="1" customWidth="1"/>
    <col min="3" max="3" width="18" style="1" customWidth="1"/>
    <col min="4" max="7" width="10.7109375" style="12" customWidth="1"/>
    <col min="8" max="8" width="11.7109375" style="12" customWidth="1"/>
    <col min="9" max="9" width="11.42578125" style="1" customWidth="1"/>
    <col min="10" max="10" width="11" style="1" bestFit="1" customWidth="1"/>
    <col min="11" max="16384" width="9.140625" style="1"/>
  </cols>
  <sheetData>
    <row r="1" spans="1:10" ht="70.5" customHeight="1" thickBot="1" x14ac:dyDescent="0.3">
      <c r="A1" s="45" t="s">
        <v>35</v>
      </c>
      <c r="B1" s="45"/>
      <c r="C1" s="45"/>
      <c r="D1" s="45"/>
      <c r="E1" s="45"/>
      <c r="F1" s="45"/>
      <c r="G1" s="45"/>
      <c r="H1" s="45"/>
    </row>
    <row r="2" spans="1:10" ht="15" customHeight="1" x14ac:dyDescent="0.25">
      <c r="A2" s="46" t="s">
        <v>3</v>
      </c>
      <c r="B2" s="49" t="s">
        <v>4</v>
      </c>
      <c r="C2" s="52" t="s">
        <v>8</v>
      </c>
      <c r="D2" s="53" t="s">
        <v>9</v>
      </c>
      <c r="E2" s="54"/>
      <c r="F2" s="54"/>
      <c r="G2" s="54"/>
      <c r="H2" s="55"/>
    </row>
    <row r="3" spans="1:10" ht="15" customHeight="1" x14ac:dyDescent="0.25">
      <c r="A3" s="47"/>
      <c r="B3" s="50"/>
      <c r="C3" s="50"/>
      <c r="D3" s="56" t="s">
        <v>13</v>
      </c>
      <c r="E3" s="57"/>
      <c r="F3" s="57"/>
      <c r="G3" s="57"/>
      <c r="H3" s="58" t="s">
        <v>5</v>
      </c>
    </row>
    <row r="4" spans="1:10" ht="15" customHeight="1" thickBot="1" x14ac:dyDescent="0.3">
      <c r="A4" s="48"/>
      <c r="B4" s="51"/>
      <c r="C4" s="51"/>
      <c r="D4" s="2" t="s">
        <v>0</v>
      </c>
      <c r="E4" s="2" t="s">
        <v>11</v>
      </c>
      <c r="F4" s="2" t="s">
        <v>1</v>
      </c>
      <c r="G4" s="2" t="s">
        <v>2</v>
      </c>
      <c r="H4" s="59"/>
    </row>
    <row r="5" spans="1:10" ht="39.950000000000003" customHeight="1" x14ac:dyDescent="0.25">
      <c r="A5" s="37">
        <v>1</v>
      </c>
      <c r="B5" s="39" t="s">
        <v>31</v>
      </c>
      <c r="C5" s="24" t="s">
        <v>12</v>
      </c>
      <c r="D5" s="21">
        <v>2.1459999999999999</v>
      </c>
      <c r="E5" s="21"/>
      <c r="F5" s="21"/>
      <c r="G5" s="21"/>
      <c r="H5" s="22"/>
      <c r="I5" s="28"/>
    </row>
    <row r="6" spans="1:10" ht="39.950000000000003" customHeight="1" x14ac:dyDescent="0.25">
      <c r="A6" s="38"/>
      <c r="B6" s="40"/>
      <c r="C6" s="23" t="s">
        <v>10</v>
      </c>
      <c r="D6" s="5">
        <v>1094.527</v>
      </c>
      <c r="E6" s="5"/>
      <c r="F6" s="5"/>
      <c r="G6" s="5"/>
      <c r="H6" s="6"/>
      <c r="I6" s="28"/>
    </row>
    <row r="7" spans="1:10" ht="24.95" customHeight="1" x14ac:dyDescent="0.25">
      <c r="A7" s="38"/>
      <c r="B7" s="40"/>
      <c r="C7" s="25" t="s">
        <v>6</v>
      </c>
      <c r="D7" s="3">
        <f>'[1]ИА по АО без пустых'!$G$33</f>
        <v>0.621</v>
      </c>
      <c r="E7" s="3">
        <f>'[1]ИА по АО без пустых'!$G$34</f>
        <v>1.0489999999999999</v>
      </c>
      <c r="F7" s="3">
        <f>'[1]ИА по АО без пустых'!$G$35</f>
        <v>12.958</v>
      </c>
      <c r="G7" s="3">
        <f>'[1]ИА по АО без пустых'!$G$36</f>
        <v>3.5219999999999998</v>
      </c>
      <c r="H7" s="4"/>
      <c r="I7" s="28"/>
    </row>
    <row r="8" spans="1:10" ht="24.95" customHeight="1" thickBot="1" x14ac:dyDescent="0.3">
      <c r="A8" s="33"/>
      <c r="B8" s="60"/>
      <c r="C8" s="26" t="s">
        <v>7</v>
      </c>
      <c r="D8" s="7">
        <f>'[1]ИА по АО без пустых'!$G$38+'[1]ИА по АО без пустых'!$G$46</f>
        <v>1671.327</v>
      </c>
      <c r="E8" s="7">
        <v>1117.029</v>
      </c>
      <c r="F8" s="7">
        <v>24790.953999999998</v>
      </c>
      <c r="G8" s="7">
        <f>'[1]ИА по АО без пустых'!$G$41+'[1]ИА по АО без пустых'!$G$49</f>
        <v>16415.870999999999</v>
      </c>
      <c r="H8" s="8">
        <v>86282.692999999999</v>
      </c>
      <c r="I8" s="28"/>
      <c r="J8" s="28"/>
    </row>
    <row r="9" spans="1:10" ht="24.95" customHeight="1" thickTop="1" x14ac:dyDescent="0.25">
      <c r="A9" s="29">
        <v>2</v>
      </c>
      <c r="B9" s="44" t="s">
        <v>32</v>
      </c>
      <c r="C9" s="15" t="s">
        <v>12</v>
      </c>
      <c r="D9" s="9">
        <f>[1]Ярэнерго!$M$37</f>
        <v>1.244</v>
      </c>
      <c r="E9" s="9"/>
      <c r="F9" s="9"/>
      <c r="G9" s="9"/>
      <c r="H9" s="10"/>
      <c r="I9" s="28"/>
    </row>
    <row r="10" spans="1:10" ht="24.95" customHeight="1" x14ac:dyDescent="0.25">
      <c r="A10" s="41"/>
      <c r="B10" s="61"/>
      <c r="C10" s="14" t="s">
        <v>10</v>
      </c>
      <c r="D10" s="5">
        <f>[1]Ярэнерго!$M$38</f>
        <v>776.57299999999998</v>
      </c>
      <c r="E10" s="5"/>
      <c r="F10" s="5"/>
      <c r="G10" s="5"/>
      <c r="H10" s="20"/>
      <c r="I10" s="28"/>
    </row>
    <row r="11" spans="1:10" ht="24.95" customHeight="1" x14ac:dyDescent="0.25">
      <c r="A11" s="42"/>
      <c r="B11" s="62"/>
      <c r="C11" s="14" t="s">
        <v>6</v>
      </c>
      <c r="D11" s="5">
        <f>[1]Ярэнерго!$M$27</f>
        <v>9.2430000000000003</v>
      </c>
      <c r="E11" s="5">
        <f>[1]Ярэнерго!$M$28</f>
        <v>2.254</v>
      </c>
      <c r="F11" s="5">
        <f>[1]Ярэнерго!$M$29</f>
        <v>1.8580000000000001</v>
      </c>
      <c r="G11" s="5">
        <f>[1]Ярэнерго!$M$30</f>
        <v>0.95199999999999996</v>
      </c>
      <c r="H11" s="20"/>
      <c r="I11" s="28"/>
    </row>
    <row r="12" spans="1:10" ht="24.95" customHeight="1" thickBot="1" x14ac:dyDescent="0.3">
      <c r="A12" s="43"/>
      <c r="B12" s="63"/>
      <c r="C12" s="17" t="s">
        <v>7</v>
      </c>
      <c r="D12" s="18">
        <f>[1]Ярэнерго!$M$32+[1]Ярэнерго!$M$40</f>
        <v>8331.4490000000005</v>
      </c>
      <c r="E12" s="18">
        <f>[1]Ярэнерго!$M$33+[1]Ярэнерго!$M$41</f>
        <v>2414.2960000000003</v>
      </c>
      <c r="F12" s="18">
        <f>[1]Ярэнерго!$M$34+[1]Ярэнерго!$M$42</f>
        <v>4151.3220000000001</v>
      </c>
      <c r="G12" s="18">
        <f>[1]Ярэнерго!$M$35+[1]Ярэнерго!$M$43</f>
        <v>996.79499999999996</v>
      </c>
      <c r="H12" s="19"/>
      <c r="I12" s="28"/>
      <c r="J12" s="28"/>
    </row>
    <row r="13" spans="1:10" ht="24.95" customHeight="1" thickTop="1" x14ac:dyDescent="0.25">
      <c r="A13" s="29">
        <v>3</v>
      </c>
      <c r="B13" s="31" t="s">
        <v>14</v>
      </c>
      <c r="C13" s="15" t="s">
        <v>6</v>
      </c>
      <c r="D13" s="9">
        <v>8.32</v>
      </c>
      <c r="E13" s="9"/>
      <c r="F13" s="9"/>
      <c r="G13" s="9"/>
      <c r="H13" s="10"/>
      <c r="I13" s="28"/>
    </row>
    <row r="14" spans="1:10" ht="24.95" customHeight="1" thickBot="1" x14ac:dyDescent="0.3">
      <c r="A14" s="30"/>
      <c r="B14" s="60"/>
      <c r="C14" s="16" t="s">
        <v>7</v>
      </c>
      <c r="D14" s="11">
        <v>3701.1460139999999</v>
      </c>
      <c r="E14" s="11"/>
      <c r="F14" s="11"/>
      <c r="G14" s="11"/>
      <c r="H14" s="8"/>
      <c r="I14" s="28"/>
    </row>
    <row r="15" spans="1:10" ht="24.95" customHeight="1" thickTop="1" x14ac:dyDescent="0.25">
      <c r="A15" s="32">
        <v>4</v>
      </c>
      <c r="B15" s="31" t="s">
        <v>15</v>
      </c>
      <c r="C15" s="15" t="s">
        <v>6</v>
      </c>
      <c r="D15" s="9">
        <f>'[1]ИА по АО без пустых'!$G$367</f>
        <v>4.823E-3</v>
      </c>
      <c r="E15" s="9">
        <f>'[1]ИА по АО без пустых'!$G$368</f>
        <v>0.108486</v>
      </c>
      <c r="F15" s="9">
        <f>'[1]ИА по АО без пустых'!$G$369</f>
        <v>1.9634180000000001</v>
      </c>
      <c r="G15" s="9">
        <f>'[1]ИА по АО без пустых'!$G$370</f>
        <v>3.5605999999999999E-2</v>
      </c>
      <c r="H15" s="10"/>
      <c r="I15" s="28"/>
    </row>
    <row r="16" spans="1:10" ht="24.95" customHeight="1" thickBot="1" x14ac:dyDescent="0.3">
      <c r="A16" s="33"/>
      <c r="B16" s="60"/>
      <c r="C16" s="16" t="s">
        <v>7</v>
      </c>
      <c r="D16" s="11">
        <f>'[1]ИА по АО без пустых'!$G$372+'[1]ИА по АО без пустых'!$G$377</f>
        <v>53.218995</v>
      </c>
      <c r="E16" s="11">
        <f>'[1]ИА по АО без пустых'!$G$373+'[1]ИА по АО без пустых'!$G$378</f>
        <v>108.772036</v>
      </c>
      <c r="F16" s="11">
        <f>'[1]ИА по АО без пустых'!$G$373+'[1]ИА по АО без пустых'!$G$379</f>
        <v>4136.8229409999994</v>
      </c>
      <c r="G16" s="11">
        <f>'[1]ИА по АО без пустых'!$G$375+'[1]ИА по АО без пустых'!$G$380</f>
        <v>6581.8397679999998</v>
      </c>
      <c r="H16" s="8">
        <f>'[1]ИА по АО без пустых'!$G$381+'[1]ИА по АО без пустых'!$G$385</f>
        <v>1126.6983</v>
      </c>
      <c r="I16" s="28"/>
    </row>
    <row r="17" spans="1:9" ht="24.95" customHeight="1" thickTop="1" x14ac:dyDescent="0.25">
      <c r="A17" s="32">
        <v>5</v>
      </c>
      <c r="B17" s="31" t="s">
        <v>33</v>
      </c>
      <c r="C17" s="13" t="s">
        <v>6</v>
      </c>
      <c r="D17" s="9"/>
      <c r="E17" s="9"/>
      <c r="F17" s="9">
        <f>'[1]ИА по АО без пустых'!$G$586</f>
        <v>0.14550199999999999</v>
      </c>
      <c r="G17" s="9">
        <f>'[1]ИА по АО без пустых'!$G$587</f>
        <v>8.8056999999999996E-2</v>
      </c>
      <c r="H17" s="10"/>
      <c r="I17" s="28"/>
    </row>
    <row r="18" spans="1:9" ht="24.95" customHeight="1" thickBot="1" x14ac:dyDescent="0.3">
      <c r="A18" s="33"/>
      <c r="B18" s="60"/>
      <c r="C18" s="16" t="s">
        <v>7</v>
      </c>
      <c r="D18" s="11"/>
      <c r="E18" s="11"/>
      <c r="F18" s="11">
        <f>'[1]ИА по АО без пустых'!$G$591+'[1]ИА по АО без пустых'!$G$596</f>
        <v>1244.42418</v>
      </c>
      <c r="G18" s="11">
        <f>'[1]ИА по АО без пустых'!$G$592+'[1]ИА по АО без пустых'!$G$597</f>
        <v>781.56927900000005</v>
      </c>
      <c r="H18" s="8">
        <f>'[1]ИА по АО без пустых'!$G$602</f>
        <v>2148.109813</v>
      </c>
      <c r="I18" s="28"/>
    </row>
    <row r="19" spans="1:9" ht="24.95" customHeight="1" thickTop="1" x14ac:dyDescent="0.25">
      <c r="A19" s="29">
        <v>6</v>
      </c>
      <c r="B19" s="31" t="s">
        <v>16</v>
      </c>
      <c r="C19" s="15" t="s">
        <v>6</v>
      </c>
      <c r="D19" s="9"/>
      <c r="E19" s="9"/>
      <c r="F19" s="9">
        <f>'[1]ИА по АО без пустых'!$G$803</f>
        <v>1.394156</v>
      </c>
      <c r="G19" s="9">
        <f>'[1]ИА по АО без пустых'!$G$804</f>
        <v>0.19855</v>
      </c>
      <c r="H19" s="10"/>
      <c r="I19" s="28"/>
    </row>
    <row r="20" spans="1:9" ht="24.95" customHeight="1" thickBot="1" x14ac:dyDescent="0.3">
      <c r="A20" s="30"/>
      <c r="B20" s="60"/>
      <c r="C20" s="16" t="s">
        <v>7</v>
      </c>
      <c r="D20" s="11"/>
      <c r="E20" s="3"/>
      <c r="F20" s="11">
        <f>'[1]ИА по АО без пустых'!$G$808+'[1]ИА по АО без пустых'!$G$813</f>
        <v>1712.3512929999999</v>
      </c>
      <c r="G20" s="11">
        <f>'[1]ИА по АО без пустых'!$G$809+'[1]ИА по АО без пустых'!$G$814</f>
        <v>376.274091</v>
      </c>
      <c r="H20" s="8">
        <f>'[1]ИА по АО без пустых'!$G$819</f>
        <v>2128.1932780000002</v>
      </c>
      <c r="I20" s="28"/>
    </row>
    <row r="21" spans="1:9" ht="24.95" customHeight="1" thickTop="1" x14ac:dyDescent="0.25">
      <c r="A21" s="35">
        <v>7</v>
      </c>
      <c r="B21" s="31" t="s">
        <v>17</v>
      </c>
      <c r="C21" s="15" t="s">
        <v>6</v>
      </c>
      <c r="D21" s="9"/>
      <c r="E21" s="9"/>
      <c r="F21" s="9">
        <f>'[1]ИА по АО без пустых'!$G$1020</f>
        <v>0.36857099999999998</v>
      </c>
      <c r="G21" s="9">
        <f>'[1]ИА по АО без пустых'!$G$1021</f>
        <v>0.245286</v>
      </c>
      <c r="H21" s="10"/>
      <c r="I21" s="28"/>
    </row>
    <row r="22" spans="1:9" ht="24.95" customHeight="1" thickBot="1" x14ac:dyDescent="0.3">
      <c r="A22" s="33"/>
      <c r="B22" s="60"/>
      <c r="C22" s="16" t="s">
        <v>7</v>
      </c>
      <c r="D22" s="11"/>
      <c r="E22" s="11"/>
      <c r="F22" s="11">
        <f>'[1]ИА по АО без пустых'!$G$1025+'[1]ИА по АО без пустых'!$G$1030</f>
        <v>380.23238700000002</v>
      </c>
      <c r="G22" s="11">
        <f>'[1]ИА по АО без пустых'!$G$1026+'[1]ИА по АО без пустых'!$G$1031</f>
        <v>255.05923000000001</v>
      </c>
      <c r="H22" s="8">
        <f>'[1]ИА по АО без пустых'!$G$1036</f>
        <v>2710.315599</v>
      </c>
      <c r="I22" s="28"/>
    </row>
    <row r="23" spans="1:9" ht="24.95" customHeight="1" thickTop="1" x14ac:dyDescent="0.25">
      <c r="A23" s="36">
        <v>8</v>
      </c>
      <c r="B23" s="31" t="s">
        <v>18</v>
      </c>
      <c r="C23" s="13" t="s">
        <v>6</v>
      </c>
      <c r="D23" s="9"/>
      <c r="E23" s="9"/>
      <c r="F23" s="9">
        <f>'[1]ИА по АО без пустых'!$G$1237</f>
        <v>0.169264</v>
      </c>
      <c r="G23" s="9">
        <f>'[1]ИА по АО без пустых'!$G$1238</f>
        <v>0.12661800000000001</v>
      </c>
      <c r="H23" s="10"/>
      <c r="I23" s="28"/>
    </row>
    <row r="24" spans="1:9" ht="24.95" customHeight="1" thickBot="1" x14ac:dyDescent="0.3">
      <c r="A24" s="33"/>
      <c r="B24" s="60"/>
      <c r="C24" s="16" t="s">
        <v>7</v>
      </c>
      <c r="D24" s="11"/>
      <c r="E24" s="11"/>
      <c r="F24" s="11">
        <f>'[1]ИА по АО без пустых'!$G$1242+'[1]ИА по АО без пустых'!$G$1247</f>
        <v>349.05965400000002</v>
      </c>
      <c r="G24" s="11">
        <f>'[1]ИА по АО без пустых'!$G$1243+'[1]ИА по АО без пустых'!$G$1248</f>
        <v>352.493539</v>
      </c>
      <c r="H24" s="8">
        <f>'[1]ИА по АО без пустых'!$G$1253</f>
        <v>1746.3980899999999</v>
      </c>
      <c r="I24" s="28"/>
    </row>
    <row r="25" spans="1:9" ht="24.95" customHeight="1" thickTop="1" x14ac:dyDescent="0.25">
      <c r="A25" s="29">
        <v>9</v>
      </c>
      <c r="B25" s="31" t="s">
        <v>19</v>
      </c>
      <c r="C25" s="15" t="s">
        <v>6</v>
      </c>
      <c r="D25" s="9"/>
      <c r="E25" s="9"/>
      <c r="F25" s="9">
        <f>'[1]ИА по АО без пустых'!$G$1454</f>
        <v>0.22719400000000001</v>
      </c>
      <c r="G25" s="9">
        <f>'[1]ИА по АО без пустых'!$G$1455</f>
        <v>0.17666399999999999</v>
      </c>
      <c r="H25" s="10"/>
      <c r="I25" s="28"/>
    </row>
    <row r="26" spans="1:9" ht="24.95" customHeight="1" thickBot="1" x14ac:dyDescent="0.3">
      <c r="A26" s="30"/>
      <c r="B26" s="60"/>
      <c r="C26" s="16" t="s">
        <v>7</v>
      </c>
      <c r="D26" s="11"/>
      <c r="E26" s="11"/>
      <c r="F26" s="3">
        <f>'[1]ИА по АО без пустых'!$G$1459+'[1]ИА по АО без пустых'!$G$1464</f>
        <v>993.29801899999995</v>
      </c>
      <c r="G26" s="3">
        <f>'[1]ИА по АО без пустых'!$G$1460+'[1]ИА по АО без пустых'!$G$1465</f>
        <v>787.41633000000002</v>
      </c>
      <c r="H26" s="8">
        <f>'[1]ИА по АО без пустых'!$G$1470</f>
        <v>1365.4110000000001</v>
      </c>
      <c r="I26" s="28"/>
    </row>
    <row r="27" spans="1:9" ht="24.95" customHeight="1" thickTop="1" x14ac:dyDescent="0.25">
      <c r="A27" s="35">
        <v>10</v>
      </c>
      <c r="B27" s="31" t="s">
        <v>34</v>
      </c>
      <c r="C27" s="15" t="s">
        <v>6</v>
      </c>
      <c r="D27" s="9"/>
      <c r="E27" s="9"/>
      <c r="F27" s="9">
        <f>'[1]ИА по АО без пустых'!$G$1671</f>
        <v>0.33665200000000001</v>
      </c>
      <c r="G27" s="9">
        <f>'[1]ИА по АО без пустых'!$G$1672</f>
        <v>5.2956000000000003E-2</v>
      </c>
      <c r="H27" s="10"/>
      <c r="I27" s="28"/>
    </row>
    <row r="28" spans="1:9" ht="24.95" customHeight="1" thickBot="1" x14ac:dyDescent="0.3">
      <c r="A28" s="33"/>
      <c r="B28" s="60"/>
      <c r="C28" s="16" t="s">
        <v>7</v>
      </c>
      <c r="D28" s="11"/>
      <c r="E28" s="11"/>
      <c r="F28" s="11">
        <f>'[1]ИА по АО без пустых'!$G$1676+'[1]ИА по АО без пустых'!$G$1681</f>
        <v>442.75549999999998</v>
      </c>
      <c r="G28" s="11">
        <f>'[1]ИА по АО без пустых'!$G$1677+'[1]ИА по АО без пустых'!$G$1682</f>
        <v>108.7137</v>
      </c>
      <c r="H28" s="8">
        <f>'[1]ИА по АО без пустых'!$G$1687</f>
        <v>2313.3360499999999</v>
      </c>
      <c r="I28" s="28"/>
    </row>
    <row r="29" spans="1:9" ht="24.95" customHeight="1" thickTop="1" x14ac:dyDescent="0.25">
      <c r="A29" s="36">
        <v>11</v>
      </c>
      <c r="B29" s="31" t="s">
        <v>20</v>
      </c>
      <c r="C29" s="15" t="s">
        <v>6</v>
      </c>
      <c r="D29" s="9"/>
      <c r="E29" s="9"/>
      <c r="F29" s="9">
        <f>'[1]ИА по АО без пустых'!$G$1888</f>
        <v>0.127526</v>
      </c>
      <c r="G29" s="9">
        <f>'[1]ИА по АО без пустых'!$G$1889</f>
        <v>7.8273999999999996E-2</v>
      </c>
      <c r="H29" s="10"/>
      <c r="I29" s="28"/>
    </row>
    <row r="30" spans="1:9" ht="24.95" customHeight="1" thickBot="1" x14ac:dyDescent="0.3">
      <c r="A30" s="33"/>
      <c r="B30" s="60"/>
      <c r="C30" s="16" t="s">
        <v>7</v>
      </c>
      <c r="D30" s="11"/>
      <c r="E30" s="11"/>
      <c r="F30" s="11">
        <f>'[1]ИА по АО без пустых'!$G$1893+'[1]ИА по АО без пустых'!$G$1898</f>
        <v>358.99973700000004</v>
      </c>
      <c r="G30" s="11">
        <f>'[1]ИА по АО без пустых'!$G$1894+'[1]ИА по АО без пустых'!$G$1899</f>
        <v>309.07243099999999</v>
      </c>
      <c r="H30" s="8">
        <f>'[1]ИА по АО без пустых'!$G$1904</f>
        <v>1095.1803190000001</v>
      </c>
      <c r="I30" s="28"/>
    </row>
    <row r="31" spans="1:9" ht="24.95" customHeight="1" thickTop="1" x14ac:dyDescent="0.25">
      <c r="A31" s="29">
        <v>12</v>
      </c>
      <c r="B31" s="31" t="s">
        <v>21</v>
      </c>
      <c r="C31" s="15" t="s">
        <v>6</v>
      </c>
      <c r="D31" s="9"/>
      <c r="E31" s="9"/>
      <c r="F31" s="9">
        <f>'[1]ИА по АО без пустых'!$G$2105</f>
        <v>9.3919999999999993E-3</v>
      </c>
      <c r="G31" s="9">
        <f>'[1]ИА по АО без пустых'!$G$2106</f>
        <v>3.1770000000000001E-3</v>
      </c>
      <c r="H31" s="10"/>
      <c r="I31" s="28"/>
    </row>
    <row r="32" spans="1:9" ht="24.95" customHeight="1" thickBot="1" x14ac:dyDescent="0.3">
      <c r="A32" s="30"/>
      <c r="B32" s="60"/>
      <c r="C32" s="16" t="s">
        <v>7</v>
      </c>
      <c r="D32" s="11"/>
      <c r="E32" s="11"/>
      <c r="F32" s="3">
        <f>'[1]ИА по АО без пустых'!$G$2110+'[1]ИА по АО без пустых'!$G$2115</f>
        <v>176.02158500000002</v>
      </c>
      <c r="G32" s="3">
        <f>'[1]ИА по АО без пустых'!$G$2111+'[1]ИА по АО без пустых'!$G$2116</f>
        <v>80.787137999999999</v>
      </c>
      <c r="H32" s="8">
        <f>'[1]ИА по АО без пустых'!$G$2121</f>
        <v>12.457091999999999</v>
      </c>
      <c r="I32" s="28"/>
    </row>
    <row r="33" spans="1:9" ht="24.95" customHeight="1" thickTop="1" x14ac:dyDescent="0.25">
      <c r="A33" s="35">
        <v>13</v>
      </c>
      <c r="B33" s="31" t="s">
        <v>22</v>
      </c>
      <c r="C33" s="15" t="s">
        <v>6</v>
      </c>
      <c r="D33" s="9">
        <f>'[1]ИА по АО без пустых'!$G$2320</f>
        <v>5.4409999999999997E-3</v>
      </c>
      <c r="E33" s="9">
        <f>'[1]ИА по АО без пустых'!$G$2321</f>
        <v>6.3099999999999996E-3</v>
      </c>
      <c r="F33" s="9">
        <f>'[1]ИА по АО без пустых'!$G$2322</f>
        <v>0.36243700000000001</v>
      </c>
      <c r="G33" s="9">
        <f>'[1]ИА по АО без пустых'!$G$2323</f>
        <v>0.29772500000000002</v>
      </c>
      <c r="H33" s="10"/>
      <c r="I33" s="28"/>
    </row>
    <row r="34" spans="1:9" ht="24.95" customHeight="1" thickBot="1" x14ac:dyDescent="0.3">
      <c r="A34" s="33"/>
      <c r="B34" s="60"/>
      <c r="C34" s="16" t="s">
        <v>7</v>
      </c>
      <c r="D34" s="11">
        <f>'[1]ИА по АО без пустых'!$G$2325+'[1]ИА по АО без пустых'!$G$2330</f>
        <v>4.0196889999999996</v>
      </c>
      <c r="E34" s="11">
        <f>'[1]ИА по АО без пустых'!$G$2326+'[1]ИА по АО без пустых'!$G$2331</f>
        <v>41.471521000000003</v>
      </c>
      <c r="F34" s="7">
        <f>'[1]ИА по АО без пустых'!$G$2327+'[1]ИА по АО без пустых'!$G$2332</f>
        <v>883.15629300000001</v>
      </c>
      <c r="G34" s="7">
        <f>'[1]ИА по АО без пустых'!$G$2328+'[1]ИА по АО без пустых'!$G$2333</f>
        <v>942.36183499999993</v>
      </c>
      <c r="H34" s="8">
        <f>'[1]ИА по АО без пустых'!$G$2338</f>
        <v>2887.0595490000001</v>
      </c>
      <c r="I34" s="28"/>
    </row>
    <row r="35" spans="1:9" ht="24.95" customHeight="1" thickTop="1" x14ac:dyDescent="0.25">
      <c r="A35" s="35">
        <v>14</v>
      </c>
      <c r="B35" s="31" t="s">
        <v>23</v>
      </c>
      <c r="C35" s="15" t="s">
        <v>6</v>
      </c>
      <c r="D35" s="9">
        <f>'[1]ИА по АО без пустых'!$G$2537</f>
        <v>1.5525629999999999</v>
      </c>
      <c r="E35" s="9">
        <f>'[1]ИА по АО без пустых'!$G$2538</f>
        <v>2.0060999999999999E-2</v>
      </c>
      <c r="F35" s="9">
        <f>'[1]ИА по АО без пустых'!$G$2539</f>
        <v>2.2982909999999999</v>
      </c>
      <c r="G35" s="9">
        <f>'[1]ИА по АО без пустых'!$G$2540</f>
        <v>0.45955699999999999</v>
      </c>
      <c r="H35" s="10"/>
      <c r="I35" s="28"/>
    </row>
    <row r="36" spans="1:9" ht="24.95" customHeight="1" thickBot="1" x14ac:dyDescent="0.3">
      <c r="A36" s="33"/>
      <c r="B36" s="60"/>
      <c r="C36" s="16" t="s">
        <v>7</v>
      </c>
      <c r="D36" s="11">
        <f>'[1]ИА по АО без пустых'!$G$2542+'[1]ИА по АО без пустых'!$G$2547</f>
        <v>977.49729600000001</v>
      </c>
      <c r="E36" s="11">
        <f>'[1]ИА по АО без пустых'!$G$2543+'[1]ИА по АО без пустых'!$G$2548</f>
        <v>100.25881699999999</v>
      </c>
      <c r="F36" s="7">
        <f>'[1]ИА по АО без пустых'!$G$2544+'[1]ИА по АО без пустых'!$G$2549</f>
        <v>4832.2389359999997</v>
      </c>
      <c r="G36" s="7">
        <f>'[1]ИА по АО без пустых'!$G$2545+'[1]ИА по АО без пустых'!$G$2550</f>
        <v>856.50940500000002</v>
      </c>
      <c r="H36" s="8">
        <f>'[1]ИА по АО без пустых'!$G$2555</f>
        <v>3434.6321469999998</v>
      </c>
      <c r="I36" s="28"/>
    </row>
    <row r="37" spans="1:9" ht="24.95" customHeight="1" thickTop="1" x14ac:dyDescent="0.25">
      <c r="A37" s="36">
        <v>15</v>
      </c>
      <c r="B37" s="31" t="s">
        <v>24</v>
      </c>
      <c r="C37" s="15" t="s">
        <v>6</v>
      </c>
      <c r="D37" s="9">
        <f>'[1]ИА по АО без пустых'!$G$2754</f>
        <v>0.20626700000000001</v>
      </c>
      <c r="E37" s="9">
        <f>'[1]ИА по АО без пустых'!$G$2755</f>
        <v>1.6720000000000001E-3</v>
      </c>
      <c r="F37" s="9">
        <f>'[1]ИА по АО без пустых'!$G$2756</f>
        <v>2.2189220000000001</v>
      </c>
      <c r="G37" s="9">
        <f>'[1]ИА по АО без пустых'!$G$2757</f>
        <v>1.111936</v>
      </c>
      <c r="H37" s="10"/>
      <c r="I37" s="28"/>
    </row>
    <row r="38" spans="1:9" ht="24.95" customHeight="1" thickBot="1" x14ac:dyDescent="0.3">
      <c r="A38" s="33"/>
      <c r="B38" s="60"/>
      <c r="C38" s="16" t="s">
        <v>7</v>
      </c>
      <c r="D38" s="11">
        <f>'[1]ИА по АО без пустых'!$G$2759+'[1]ИА по АО без пустых'!$G$2764</f>
        <v>164.46170700000002</v>
      </c>
      <c r="E38" s="11">
        <f>'[1]ИА по АО без пустых'!$G$2760+'[1]ИА по АО без пустых'!$G$2765</f>
        <v>57.577992999999999</v>
      </c>
      <c r="F38" s="11">
        <f>'[1]ИА по АО без пустых'!$G$2761+'[1]ИА по АО без пустых'!$G$2766</f>
        <v>3798.539201</v>
      </c>
      <c r="G38" s="11">
        <f>'[1]ИА по АО без пустых'!$G$2762+'[1]ИА по АО без пустых'!$G$2767</f>
        <v>2781.8182079999997</v>
      </c>
      <c r="H38" s="8">
        <f>'[1]ИА по АО без пустых'!$G$2772</f>
        <v>8934.1777280000006</v>
      </c>
      <c r="I38" s="28"/>
    </row>
    <row r="39" spans="1:9" ht="24.95" customHeight="1" thickTop="1" x14ac:dyDescent="0.25">
      <c r="A39" s="29">
        <v>16</v>
      </c>
      <c r="B39" s="31" t="s">
        <v>25</v>
      </c>
      <c r="C39" s="15" t="s">
        <v>6</v>
      </c>
      <c r="D39" s="9"/>
      <c r="E39" s="9"/>
      <c r="F39" s="9">
        <f>'[1]ИА по АО без пустых'!$G$2973</f>
        <v>0.15304699999999999</v>
      </c>
      <c r="G39" s="9">
        <f>'[1]ИА по АО без пустых'!$G$2974</f>
        <v>2.5720000000000001E-3</v>
      </c>
      <c r="H39" s="10"/>
      <c r="I39" s="28"/>
    </row>
    <row r="40" spans="1:9" ht="24.95" customHeight="1" thickBot="1" x14ac:dyDescent="0.3">
      <c r="A40" s="30"/>
      <c r="B40" s="60"/>
      <c r="C40" s="16" t="s">
        <v>7</v>
      </c>
      <c r="D40" s="11"/>
      <c r="E40" s="11"/>
      <c r="F40" s="11">
        <f>'[1]ИА по АО без пустых'!$G$2978+'[1]ИА по АО без пустых'!$G$2983</f>
        <v>348.71792699999997</v>
      </c>
      <c r="G40" s="11">
        <f>'[1]ИА по АО без пустых'!$G$2979+'[1]ИА по АО без пустых'!$G$2984</f>
        <v>51.207498000000001</v>
      </c>
      <c r="H40" s="8">
        <f>'[1]ИА по АО без пустых'!$G$2989</f>
        <v>148.90152900000001</v>
      </c>
      <c r="I40" s="28"/>
    </row>
    <row r="41" spans="1:9" ht="24.95" customHeight="1" thickTop="1" x14ac:dyDescent="0.25">
      <c r="A41" s="35">
        <v>17</v>
      </c>
      <c r="B41" s="31" t="s">
        <v>26</v>
      </c>
      <c r="C41" s="15" t="s">
        <v>6</v>
      </c>
      <c r="D41" s="9"/>
      <c r="E41" s="9"/>
      <c r="F41" s="9">
        <f>'[1]ИА по АО без пустых'!$G$3190</f>
        <v>0.19247600000000001</v>
      </c>
      <c r="G41" s="9">
        <f>'[1]ИА по АО без пустых'!$G$3191</f>
        <v>9.2656000000000002E-2</v>
      </c>
      <c r="H41" s="10"/>
      <c r="I41" s="28"/>
    </row>
    <row r="42" spans="1:9" ht="24.95" customHeight="1" thickBot="1" x14ac:dyDescent="0.3">
      <c r="A42" s="33"/>
      <c r="B42" s="60"/>
      <c r="C42" s="16" t="s">
        <v>7</v>
      </c>
      <c r="D42" s="11"/>
      <c r="E42" s="11"/>
      <c r="F42" s="11">
        <f>'[1]ИА по АО без пустых'!$G$3195+'[1]ИА по АО без пустых'!$G$3200</f>
        <v>583.57699400000001</v>
      </c>
      <c r="G42" s="11">
        <f>'[1]ИА по АО без пустых'!$G$3196+'[1]ИА по АО без пустых'!$G$3201</f>
        <v>343.963369</v>
      </c>
      <c r="H42" s="8">
        <f>'[1]ИА по АО без пустых'!$G$3206</f>
        <v>1404.6151500000001</v>
      </c>
      <c r="I42" s="28"/>
    </row>
    <row r="43" spans="1:9" ht="24.95" customHeight="1" thickTop="1" x14ac:dyDescent="0.25">
      <c r="A43" s="29">
        <v>18</v>
      </c>
      <c r="B43" s="31" t="s">
        <v>27</v>
      </c>
      <c r="C43" s="15" t="s">
        <v>6</v>
      </c>
      <c r="D43" s="9"/>
      <c r="E43" s="9"/>
      <c r="F43" s="9">
        <f>'[1]ИА по АО без пустых'!$G$3407</f>
        <v>5.0783659999999999</v>
      </c>
      <c r="G43" s="9">
        <f>'[1]ИА по АО без пустых'!$G$3408</f>
        <v>0.32874300000000001</v>
      </c>
      <c r="H43" s="10"/>
      <c r="I43" s="28"/>
    </row>
    <row r="44" spans="1:9" ht="24.95" customHeight="1" thickBot="1" x14ac:dyDescent="0.3">
      <c r="A44" s="30"/>
      <c r="B44" s="60"/>
      <c r="C44" s="16" t="s">
        <v>7</v>
      </c>
      <c r="D44" s="11">
        <f>'[1]ИА по АО без пустых'!$G$3415</f>
        <v>36.969548000000003</v>
      </c>
      <c r="E44" s="11">
        <f>'[1]ИА по АО без пустых'!$G$3412+'[1]ИА по АО без пустых'!$G$3417</f>
        <v>4560.5241050000004</v>
      </c>
      <c r="F44" s="11">
        <f>'[1]ИА по АО без пустых'!$G$3413+'[1]ИА по АО без пустых'!$G$3418</f>
        <v>906.06542899999999</v>
      </c>
      <c r="G44" s="11"/>
      <c r="H44" s="8">
        <f>'[1]ИА по АО без пустых'!$G$3423</f>
        <v>4134.1827480000002</v>
      </c>
      <c r="I44" s="28"/>
    </row>
    <row r="45" spans="1:9" ht="24.95" customHeight="1" thickTop="1" x14ac:dyDescent="0.25">
      <c r="A45" s="35">
        <v>19</v>
      </c>
      <c r="B45" s="31" t="s">
        <v>28</v>
      </c>
      <c r="C45" s="15" t="s">
        <v>6</v>
      </c>
      <c r="D45" s="9"/>
      <c r="E45" s="9"/>
      <c r="F45" s="9">
        <f>'[1]ИА по АО без пустых'!$G$3624</f>
        <v>4.2702999999999998E-2</v>
      </c>
      <c r="G45" s="9">
        <f>'[1]ИА по АО без пустых'!$G$3625</f>
        <v>2.7408999999999999E-2</v>
      </c>
      <c r="H45" s="10"/>
      <c r="I45" s="28"/>
    </row>
    <row r="46" spans="1:9" ht="24.95" customHeight="1" thickBot="1" x14ac:dyDescent="0.3">
      <c r="A46" s="33"/>
      <c r="B46" s="60"/>
      <c r="C46" s="16" t="s">
        <v>7</v>
      </c>
      <c r="D46" s="11"/>
      <c r="E46" s="11">
        <f>'[1]ИА по АО без пустых'!$G$3633</f>
        <v>1.7230000000000001</v>
      </c>
      <c r="F46" s="11">
        <f>'[1]ИА по АО без пустых'!$G$3629+'[1]ИА по АО без пустых'!$G$3634</f>
        <v>644.63601700000004</v>
      </c>
      <c r="G46" s="11">
        <f>'[1]ИА по АО без пустых'!$G$3630+'[1]ИА по АО без пустых'!$G$3635</f>
        <v>32.583955000000003</v>
      </c>
      <c r="H46" s="8">
        <f>'[1]ИА по АО без пустых'!$G$3640</f>
        <v>361.05581100000001</v>
      </c>
      <c r="I46" s="28"/>
    </row>
    <row r="47" spans="1:9" ht="24.95" customHeight="1" thickTop="1" x14ac:dyDescent="0.25">
      <c r="A47" s="29">
        <v>20</v>
      </c>
      <c r="B47" s="31" t="s">
        <v>29</v>
      </c>
      <c r="C47" s="15" t="s">
        <v>6</v>
      </c>
      <c r="D47" s="9"/>
      <c r="E47" s="9"/>
      <c r="F47" s="9"/>
      <c r="G47" s="9"/>
      <c r="H47" s="10"/>
      <c r="I47" s="28"/>
    </row>
    <row r="48" spans="1:9" ht="24.95" customHeight="1" thickBot="1" x14ac:dyDescent="0.3">
      <c r="A48" s="30"/>
      <c r="B48" s="60"/>
      <c r="C48" s="16" t="s">
        <v>7</v>
      </c>
      <c r="D48" s="11"/>
      <c r="E48" s="11"/>
      <c r="F48" s="11">
        <f>'[1]ИА по АО без пустых'!$G$3851</f>
        <v>768.82669199999998</v>
      </c>
      <c r="G48" s="11">
        <f>'[1]ИА по АО без пустых'!$G$3852</f>
        <v>604.675521</v>
      </c>
      <c r="H48" s="8">
        <f>'[1]ИА по АО без пустых'!$G$3857</f>
        <v>524.56946200000004</v>
      </c>
      <c r="I48" s="28"/>
    </row>
    <row r="49" spans="1:9" ht="24.95" customHeight="1" thickTop="1" x14ac:dyDescent="0.25">
      <c r="A49" s="32">
        <v>21</v>
      </c>
      <c r="B49" s="34" t="s">
        <v>30</v>
      </c>
      <c r="C49" s="15" t="s">
        <v>6</v>
      </c>
      <c r="D49" s="9"/>
      <c r="E49" s="9"/>
      <c r="F49" s="9">
        <f>'[1]ИА по АО без пустых'!$G$4058</f>
        <v>0.32510699999999998</v>
      </c>
      <c r="G49" s="9"/>
      <c r="H49" s="10"/>
      <c r="I49" s="28"/>
    </row>
    <row r="50" spans="1:9" ht="24.95" customHeight="1" thickBot="1" x14ac:dyDescent="0.3">
      <c r="A50" s="33"/>
      <c r="B50" s="60"/>
      <c r="C50" s="27" t="s">
        <v>7</v>
      </c>
      <c r="D50" s="7">
        <f>'[1]ИА по АО без пустых'!$G$4061+'[1]ИА по АО без пустых'!$G$4066</f>
        <v>2.7085159999999999</v>
      </c>
      <c r="E50" s="7">
        <f>'[1]ИА по АО без пустых'!$G$4062+'[1]ИА по АО без пустых'!$G$4067</f>
        <v>0</v>
      </c>
      <c r="F50" s="11">
        <f>'[1]ИА по АО без пустых'!$G$4063+'[1]ИА по АО без пустых'!$G$4068</f>
        <v>212.64377400000001</v>
      </c>
      <c r="G50" s="11">
        <f>'[1]ИА по АО без пустых'!$G$4064+'[1]ИА по АО без пустых'!$G$4069</f>
        <v>0.82206000000000001</v>
      </c>
      <c r="H50" s="8">
        <f>'[1]ИА по АО без пустых'!$G$4074</f>
        <v>155.42821699999999</v>
      </c>
      <c r="I50" s="28"/>
    </row>
    <row r="51" spans="1:9" ht="15.75" thickTop="1" x14ac:dyDescent="0.25"/>
  </sheetData>
  <mergeCells count="49">
    <mergeCell ref="A1:H1"/>
    <mergeCell ref="A2:A4"/>
    <mergeCell ref="B2:B4"/>
    <mergeCell ref="C2:C4"/>
    <mergeCell ref="D2:H2"/>
    <mergeCell ref="D3:G3"/>
    <mergeCell ref="H3:H4"/>
    <mergeCell ref="A17:A18"/>
    <mergeCell ref="B17:B18"/>
    <mergeCell ref="A5:A8"/>
    <mergeCell ref="B5:B8"/>
    <mergeCell ref="A13:A14"/>
    <mergeCell ref="B13:B14"/>
    <mergeCell ref="A15:A16"/>
    <mergeCell ref="B15:B16"/>
    <mergeCell ref="A9:A12"/>
    <mergeCell ref="B9:B12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5:A36"/>
    <mergeCell ref="B35:B36"/>
    <mergeCell ref="A37:A38"/>
    <mergeCell ref="B37:B38"/>
    <mergeCell ref="A33:A34"/>
    <mergeCell ref="B33:B34"/>
    <mergeCell ref="A39:A40"/>
    <mergeCell ref="B39:B40"/>
    <mergeCell ref="A41:A42"/>
    <mergeCell ref="B41:B42"/>
    <mergeCell ref="A47:A48"/>
    <mergeCell ref="B47:B48"/>
    <mergeCell ref="A49:A50"/>
    <mergeCell ref="B49:B50"/>
    <mergeCell ref="A43:A44"/>
    <mergeCell ref="B43:B44"/>
    <mergeCell ref="A45:A46"/>
    <mergeCell ref="B45:B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2022</vt:lpstr>
      <vt:lpstr>'декабрь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2023-02-20T13:24:12Z</cp:lastPrinted>
  <dcterms:created xsi:type="dcterms:W3CDTF">2011-02-08T06:36:24Z</dcterms:created>
  <dcterms:modified xsi:type="dcterms:W3CDTF">2023-02-20T13:24:19Z</dcterms:modified>
</cp:coreProperties>
</file>